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1abfe27c35a16ce/Documents/Documents/EPE 2021/"/>
    </mc:Choice>
  </mc:AlternateContent>
  <xr:revisionPtr revIDLastSave="48" documentId="8_{24B1964C-202F-4AEA-9C4F-072E5AF2F589}" xr6:coauthVersionLast="47" xr6:coauthVersionMax="47" xr10:uidLastSave="{06AEAC8E-826A-455D-A05D-F4529BE9A31F}"/>
  <bookViews>
    <workbookView xWindow="-120" yWindow="-120" windowWidth="20730" windowHeight="11160" activeTab="2" xr2:uid="{D9C37B4F-D5F4-4289-9BF8-1B3173411D1D}"/>
  </bookViews>
  <sheets>
    <sheet name="calculations" sheetId="1" r:id="rId1"/>
    <sheet name="web pages" sheetId="2" r:id="rId2"/>
    <sheet name="kwh after 2d Q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3" i="3" l="1"/>
  <c r="M21" i="3"/>
  <c r="L21" i="3"/>
  <c r="K21" i="3"/>
  <c r="E25" i="3" s="1"/>
  <c r="J21" i="3"/>
  <c r="I21" i="3"/>
  <c r="G21" i="3"/>
  <c r="E24" i="3" s="1"/>
  <c r="F21" i="3"/>
  <c r="E21" i="3"/>
  <c r="D21" i="3"/>
  <c r="E23" i="3" s="1"/>
  <c r="M20" i="3"/>
  <c r="L20" i="3"/>
  <c r="K20" i="3"/>
  <c r="J20" i="3"/>
  <c r="I20" i="3"/>
  <c r="G20" i="3"/>
  <c r="F20" i="3"/>
  <c r="E20" i="3"/>
  <c r="D20" i="3"/>
  <c r="I43" i="1" l="1"/>
  <c r="H43" i="1"/>
  <c r="G43" i="1"/>
  <c r="F43" i="1"/>
  <c r="E43" i="1"/>
  <c r="D43" i="1"/>
  <c r="L28" i="1"/>
  <c r="K28" i="1"/>
  <c r="K27" i="1"/>
  <c r="L27" i="1" s="1"/>
  <c r="J24" i="1"/>
  <c r="O22" i="1"/>
  <c r="N22" i="1"/>
  <c r="K22" i="1"/>
  <c r="I22" i="1"/>
  <c r="H22" i="1"/>
  <c r="G22" i="1"/>
  <c r="M22" i="1" s="1"/>
  <c r="F22" i="1"/>
  <c r="L22" i="1" s="1"/>
  <c r="E22" i="1"/>
  <c r="D22" i="1"/>
  <c r="P20" i="1"/>
  <c r="O20" i="1"/>
  <c r="N20" i="1"/>
  <c r="M20" i="1"/>
  <c r="L20" i="1"/>
  <c r="K20" i="1"/>
  <c r="J20" i="1"/>
  <c r="O19" i="1"/>
  <c r="N19" i="1"/>
  <c r="M19" i="1"/>
  <c r="L19" i="1"/>
  <c r="K19" i="1"/>
  <c r="J19" i="1"/>
  <c r="P19" i="1" s="1"/>
  <c r="O18" i="1"/>
  <c r="N18" i="1"/>
  <c r="M18" i="1"/>
  <c r="L18" i="1"/>
  <c r="K18" i="1"/>
  <c r="J18" i="1"/>
  <c r="P18" i="1" s="1"/>
  <c r="P17" i="1"/>
  <c r="O17" i="1"/>
  <c r="N17" i="1"/>
  <c r="M17" i="1"/>
  <c r="L17" i="1"/>
  <c r="K17" i="1"/>
  <c r="J17" i="1"/>
  <c r="P16" i="1"/>
  <c r="O16" i="1"/>
  <c r="N16" i="1"/>
  <c r="M16" i="1"/>
  <c r="L16" i="1"/>
  <c r="K16" i="1"/>
  <c r="J16" i="1"/>
  <c r="O15" i="1"/>
  <c r="N15" i="1"/>
  <c r="M15" i="1"/>
  <c r="L15" i="1"/>
  <c r="K15" i="1"/>
  <c r="J15" i="1"/>
  <c r="P15" i="1" s="1"/>
  <c r="O14" i="1"/>
  <c r="N14" i="1"/>
  <c r="M14" i="1"/>
  <c r="L14" i="1"/>
  <c r="K14" i="1"/>
  <c r="J14" i="1"/>
  <c r="P14" i="1" s="1"/>
  <c r="P13" i="1"/>
  <c r="O13" i="1"/>
  <c r="N13" i="1"/>
  <c r="M13" i="1"/>
  <c r="L13" i="1"/>
  <c r="K13" i="1"/>
  <c r="J13" i="1"/>
  <c r="P12" i="1"/>
  <c r="O12" i="1"/>
  <c r="N12" i="1"/>
  <c r="M12" i="1"/>
  <c r="L12" i="1"/>
  <c r="K12" i="1"/>
  <c r="J12" i="1"/>
  <c r="O11" i="1"/>
  <c r="N11" i="1"/>
  <c r="M11" i="1"/>
  <c r="L11" i="1"/>
  <c r="K11" i="1"/>
  <c r="J11" i="1"/>
  <c r="P11" i="1" s="1"/>
  <c r="O10" i="1"/>
  <c r="N10" i="1"/>
  <c r="M10" i="1"/>
  <c r="L10" i="1"/>
  <c r="K10" i="1"/>
  <c r="J10" i="1"/>
  <c r="P10" i="1" s="1"/>
  <c r="P9" i="1"/>
  <c r="O9" i="1"/>
  <c r="N9" i="1"/>
  <c r="M9" i="1"/>
  <c r="L9" i="1"/>
  <c r="K9" i="1"/>
  <c r="J9" i="1"/>
  <c r="P8" i="1"/>
  <c r="O8" i="1"/>
  <c r="N8" i="1"/>
  <c r="M8" i="1"/>
  <c r="L8" i="1"/>
  <c r="K8" i="1"/>
  <c r="J8" i="1"/>
  <c r="O7" i="1"/>
  <c r="N7" i="1"/>
  <c r="M7" i="1"/>
  <c r="L7" i="1"/>
  <c r="K7" i="1"/>
  <c r="J7" i="1"/>
  <c r="P7" i="1" s="1"/>
  <c r="O6" i="1"/>
  <c r="N6" i="1"/>
  <c r="M6" i="1"/>
  <c r="L6" i="1"/>
  <c r="K6" i="1"/>
  <c r="J6" i="1"/>
  <c r="P6" i="1" s="1"/>
  <c r="P5" i="1"/>
  <c r="O5" i="1"/>
  <c r="N5" i="1"/>
  <c r="M5" i="1"/>
  <c r="L5" i="1"/>
  <c r="K5" i="1"/>
  <c r="J5" i="1"/>
  <c r="P4" i="1"/>
  <c r="P24" i="1" s="1"/>
  <c r="P25" i="1" s="1"/>
  <c r="O4" i="1"/>
  <c r="N4" i="1"/>
  <c r="M4" i="1"/>
  <c r="L4" i="1"/>
  <c r="K4" i="1"/>
  <c r="J4" i="1"/>
  <c r="O3" i="1"/>
  <c r="N3" i="1"/>
  <c r="M3" i="1"/>
  <c r="L3" i="1"/>
  <c r="K3" i="1"/>
  <c r="J3" i="1"/>
  <c r="P3" i="1" s="1"/>
  <c r="J22" i="1" l="1"/>
</calcChain>
</file>

<file path=xl/sharedStrings.xml><?xml version="1.0" encoding="utf-8"?>
<sst xmlns="http://schemas.openxmlformats.org/spreadsheetml/2006/main" count="126" uniqueCount="89">
  <si>
    <t>D1</t>
  </si>
  <si>
    <t>YoY E1</t>
  </si>
  <si>
    <t>Rate</t>
  </si>
  <si>
    <t>Description</t>
  </si>
  <si>
    <t>12 Months Sep 2016</t>
  </si>
  <si>
    <t>12 Months Dec 2016</t>
  </si>
  <si>
    <t>12 Months Dec 2017</t>
  </si>
  <si>
    <t>12 Months Dec 2018</t>
  </si>
  <si>
    <t>12 Months Dec 2019</t>
  </si>
  <si>
    <t>12 Months Dec 2020</t>
  </si>
  <si>
    <t>Three Year  Average 16-19</t>
  </si>
  <si>
    <t>TXRT01</t>
  </si>
  <si>
    <t>Residential Service</t>
  </si>
  <si>
    <t>TXRT02</t>
  </si>
  <si>
    <t>Small General Service</t>
  </si>
  <si>
    <t>TXRT07</t>
  </si>
  <si>
    <t>Outdoor Recreational Lighting Service</t>
  </si>
  <si>
    <t>TXRT08</t>
  </si>
  <si>
    <t>Street Lighting</t>
  </si>
  <si>
    <t>TXRT09</t>
  </si>
  <si>
    <t>Traffic Signals</t>
  </si>
  <si>
    <t>TXRT11</t>
  </si>
  <si>
    <t>Municipal Pumping  Service</t>
  </si>
  <si>
    <t>TXRT11TOU</t>
  </si>
  <si>
    <t>Municipal Pumping  Service - TOU</t>
  </si>
  <si>
    <t>TXRT15</t>
  </si>
  <si>
    <t>Electrolytic Refining Service</t>
  </si>
  <si>
    <t>TXRTWH</t>
  </si>
  <si>
    <t>Off Peak Water Heating Service</t>
  </si>
  <si>
    <t>TXRT22</t>
  </si>
  <si>
    <t>Irrigation Service</t>
  </si>
  <si>
    <t>TXRT24</t>
  </si>
  <si>
    <t>General Service</t>
  </si>
  <si>
    <t>TXRT25</t>
  </si>
  <si>
    <t>Large Power Service</t>
  </si>
  <si>
    <t>TXRT26</t>
  </si>
  <si>
    <t>Petroleum Refining Service</t>
  </si>
  <si>
    <t>TXRT28</t>
  </si>
  <si>
    <t>Private Area Lighting Service</t>
  </si>
  <si>
    <t>TXRT30</t>
  </si>
  <si>
    <t>Electric Furnace Rate</t>
  </si>
  <si>
    <t>TXRT31</t>
  </si>
  <si>
    <t>Military Reservation Service</t>
  </si>
  <si>
    <t>TXRT34</t>
  </si>
  <si>
    <t>Cotton Gin Service</t>
  </si>
  <si>
    <t>TXRT41</t>
  </si>
  <si>
    <t>City and County Service</t>
  </si>
  <si>
    <t>Total</t>
  </si>
  <si>
    <t>allocator diff.</t>
  </si>
  <si>
    <t>NMRT01</t>
  </si>
  <si>
    <t>GS percent decrease since 2017</t>
  </si>
  <si>
    <t>NMRT03</t>
  </si>
  <si>
    <t>SGS percent decrease since 2017</t>
  </si>
  <si>
    <t>NMRT04</t>
  </si>
  <si>
    <t>NMRT05</t>
  </si>
  <si>
    <t>NMRT07</t>
  </si>
  <si>
    <t>NMRT08</t>
  </si>
  <si>
    <t>Municipal Pumping Service</t>
  </si>
  <si>
    <t>NMRT09</t>
  </si>
  <si>
    <t>NMRT10</t>
  </si>
  <si>
    <t>MRDS - WSMR</t>
  </si>
  <si>
    <t>NMRT10-T115A</t>
  </si>
  <si>
    <t>MRDS - ALA</t>
  </si>
  <si>
    <t>NMRT10 -T115</t>
  </si>
  <si>
    <t>MRDS - HAFB</t>
  </si>
  <si>
    <t>NMRT11</t>
  </si>
  <si>
    <t>Municipal Street Lighting Service</t>
  </si>
  <si>
    <t>NMRT12</t>
  </si>
  <si>
    <t>NMRT19</t>
  </si>
  <si>
    <t>Seasonal-Agricultural Processing Service</t>
  </si>
  <si>
    <t>NMRT25</t>
  </si>
  <si>
    <t>NMRT26</t>
  </si>
  <si>
    <t>State University Service</t>
  </si>
  <si>
    <t>Avg. decrease of 5 non-res classes</t>
  </si>
  <si>
    <t xml:space="preserve">BLS Data Tables for COVID-19 </t>
  </si>
  <si>
    <t>https://www.bls.gov/cps/effects-of-the-coronavirus-covid-19-pandemic.htm#MayJune</t>
  </si>
  <si>
    <t>See the following web page for BLS Excel files</t>
  </si>
  <si>
    <t>See the following web page for WECC load and resource assessment</t>
  </si>
  <si>
    <t>file:///C:/Users/cjene/AppData/Local/Temp/Western%20Assessment%20of%20Resource%20Adequacy%20Report%2020201218.pdf</t>
  </si>
  <si>
    <t>WECC Report</t>
  </si>
  <si>
    <t>2Q</t>
  </si>
  <si>
    <t>3Q</t>
  </si>
  <si>
    <t>4Q</t>
  </si>
  <si>
    <t>Difference</t>
  </si>
  <si>
    <t>Percent Increase</t>
  </si>
  <si>
    <t>Average Percent Increase After July 20</t>
  </si>
  <si>
    <t>Residential GWH</t>
  </si>
  <si>
    <t>See, Clarence Johnson Direct Testimony</t>
  </si>
  <si>
    <t>Workpaper 2019 vs 2020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</si>
</sst>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%"/>
    <numFmt numFmtId="166" formatCode="_(* #,##0.0000_);_(* \(#,##0.0000\);_(* &quot;-&quot;??_);_(@_)"/>
    <numFmt numFmtId="167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0" xfId="0" applyFont="1"/>
    <xf numFmtId="0" fontId="3" fillId="0" borderId="4" xfId="0" applyFont="1" applyBorder="1"/>
    <xf numFmtId="0" fontId="3" fillId="0" borderId="5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10" fontId="3" fillId="0" borderId="5" xfId="2" applyNumberFormat="1" applyFont="1" applyFill="1" applyBorder="1"/>
    <xf numFmtId="10" fontId="3" fillId="0" borderId="0" xfId="2" applyNumberFormat="1" applyFont="1" applyFill="1" applyBorder="1"/>
    <xf numFmtId="10" fontId="3" fillId="0" borderId="0" xfId="2" applyNumberFormat="1" applyFont="1" applyBorder="1"/>
    <xf numFmtId="10" fontId="3" fillId="0" borderId="6" xfId="2" applyNumberFormat="1" applyFont="1" applyBorder="1"/>
    <xf numFmtId="164" fontId="3" fillId="0" borderId="0" xfId="0" applyNumberFormat="1" applyFont="1"/>
    <xf numFmtId="10" fontId="3" fillId="0" borderId="5" xfId="0" applyNumberFormat="1" applyFont="1" applyBorder="1"/>
    <xf numFmtId="10" fontId="3" fillId="0" borderId="0" xfId="0" applyNumberFormat="1" applyFont="1"/>
    <xf numFmtId="10" fontId="3" fillId="0" borderId="6" xfId="0" applyNumberFormat="1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164" fontId="3" fillId="0" borderId="9" xfId="0" applyNumberFormat="1" applyFont="1" applyBorder="1"/>
    <xf numFmtId="164" fontId="3" fillId="0" borderId="8" xfId="0" applyNumberFormat="1" applyFont="1" applyBorder="1"/>
    <xf numFmtId="164" fontId="3" fillId="0" borderId="10" xfId="0" applyNumberFormat="1" applyFont="1" applyBorder="1"/>
    <xf numFmtId="9" fontId="3" fillId="0" borderId="0" xfId="2" applyFont="1"/>
    <xf numFmtId="10" fontId="3" fillId="2" borderId="5" xfId="2" applyNumberFormat="1" applyFont="1" applyFill="1" applyBorder="1"/>
    <xf numFmtId="10" fontId="3" fillId="2" borderId="0" xfId="2" applyNumberFormat="1" applyFont="1" applyFill="1" applyBorder="1"/>
    <xf numFmtId="0" fontId="4" fillId="3" borderId="0" xfId="0" applyFont="1" applyFill="1"/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166" fontId="4" fillId="0" borderId="14" xfId="1" applyNumberFormat="1" applyFont="1" applyBorder="1"/>
    <xf numFmtId="9" fontId="4" fillId="0" borderId="0" xfId="2" applyFont="1" applyBorder="1"/>
    <xf numFmtId="0" fontId="4" fillId="0" borderId="0" xfId="0" applyFont="1" applyBorder="1"/>
    <xf numFmtId="0" fontId="4" fillId="0" borderId="15" xfId="0" applyFont="1" applyBorder="1"/>
    <xf numFmtId="166" fontId="4" fillId="0" borderId="16" xfId="1" applyNumberFormat="1" applyFont="1" applyBorder="1"/>
    <xf numFmtId="9" fontId="4" fillId="0" borderId="17" xfId="2" applyFont="1" applyBorder="1"/>
    <xf numFmtId="0" fontId="4" fillId="0" borderId="17" xfId="0" applyFont="1" applyBorder="1"/>
    <xf numFmtId="0" fontId="4" fillId="0" borderId="18" xfId="0" applyFont="1" applyBorder="1"/>
    <xf numFmtId="0" fontId="2" fillId="0" borderId="0" xfId="0" applyFont="1"/>
    <xf numFmtId="0" fontId="5" fillId="0" borderId="0" xfId="0" applyFont="1" applyAlignment="1">
      <alignment horizontal="center"/>
    </xf>
    <xf numFmtId="16" fontId="5" fillId="0" borderId="0" xfId="0" applyNumberFormat="1" applyFont="1" applyAlignment="1">
      <alignment horizontal="right"/>
    </xf>
    <xf numFmtId="167" fontId="0" fillId="0" borderId="0" xfId="0" applyNumberFormat="1"/>
    <xf numFmtId="9" fontId="0" fillId="0" borderId="0" xfId="2" applyFont="1"/>
    <xf numFmtId="164" fontId="2" fillId="0" borderId="0" xfId="0" applyNumberFormat="1" applyFo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89A65-A8F0-47B7-81F3-3B24F9E7EE20}">
  <dimension ref="B1:P43"/>
  <sheetViews>
    <sheetView topLeftCell="A15" workbookViewId="0">
      <selection activeCell="L32" sqref="L32"/>
    </sheetView>
  </sheetViews>
  <sheetFormatPr defaultRowHeight="15" x14ac:dyDescent="0.25"/>
  <sheetData>
    <row r="1" spans="2:16" ht="15.75" thickBot="1" x14ac:dyDescent="0.3">
      <c r="B1" s="1"/>
      <c r="C1" s="1"/>
      <c r="D1" s="2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3" t="s">
        <v>0</v>
      </c>
      <c r="J1" s="4"/>
      <c r="K1" s="2" t="s">
        <v>1</v>
      </c>
      <c r="L1" s="1" t="s">
        <v>1</v>
      </c>
      <c r="M1" s="1" t="s">
        <v>1</v>
      </c>
      <c r="N1" s="1" t="s">
        <v>1</v>
      </c>
      <c r="O1" s="3" t="s">
        <v>1</v>
      </c>
      <c r="P1" s="4"/>
    </row>
    <row r="2" spans="2:16" ht="24.75" x14ac:dyDescent="0.25">
      <c r="B2" s="5" t="s">
        <v>2</v>
      </c>
      <c r="C2" s="5" t="s">
        <v>3</v>
      </c>
      <c r="D2" s="6" t="s">
        <v>4</v>
      </c>
      <c r="E2" s="7" t="s">
        <v>5</v>
      </c>
      <c r="F2" s="7" t="s">
        <v>6</v>
      </c>
      <c r="G2" s="8" t="s">
        <v>7</v>
      </c>
      <c r="H2" s="8" t="s">
        <v>8</v>
      </c>
      <c r="I2" s="9" t="s">
        <v>9</v>
      </c>
      <c r="J2" s="4" t="s">
        <v>10</v>
      </c>
      <c r="K2" s="10" t="s">
        <v>5</v>
      </c>
      <c r="L2" s="7" t="s">
        <v>6</v>
      </c>
      <c r="M2" s="8" t="s">
        <v>7</v>
      </c>
      <c r="N2" s="8" t="s">
        <v>8</v>
      </c>
      <c r="O2" s="9" t="s">
        <v>9</v>
      </c>
      <c r="P2" s="4"/>
    </row>
    <row r="3" spans="2:16" x14ac:dyDescent="0.25">
      <c r="B3" s="4" t="s">
        <v>11</v>
      </c>
      <c r="C3" s="4" t="s">
        <v>12</v>
      </c>
      <c r="D3" s="11">
        <v>0.41846127785499249</v>
      </c>
      <c r="E3" s="12">
        <v>0.41896840924055767</v>
      </c>
      <c r="F3" s="12">
        <v>0.42655848602925289</v>
      </c>
      <c r="G3" s="13">
        <v>0.44874162433431819</v>
      </c>
      <c r="H3" s="13">
        <v>0.47098669486720995</v>
      </c>
      <c r="I3" s="14">
        <v>0.54509783955774072</v>
      </c>
      <c r="J3" s="15">
        <f>AVERAGE(F3:H3)</f>
        <v>0.44876226841026035</v>
      </c>
      <c r="K3" s="16">
        <f t="shared" ref="K3:O20" si="0">E3-D3</f>
        <v>5.0713138556518489E-4</v>
      </c>
      <c r="L3" s="17">
        <f t="shared" si="0"/>
        <v>7.5900767886952214E-3</v>
      </c>
      <c r="M3" s="17">
        <f t="shared" si="0"/>
        <v>2.2183138305065297E-2</v>
      </c>
      <c r="N3" s="17">
        <f t="shared" si="0"/>
        <v>2.2245070532891764E-2</v>
      </c>
      <c r="O3" s="18">
        <f t="shared" si="0"/>
        <v>7.4111144690530761E-2</v>
      </c>
      <c r="P3" s="17">
        <f>(J3-I3)/J3</f>
        <v>-0.21466949859387463</v>
      </c>
    </row>
    <row r="4" spans="2:16" x14ac:dyDescent="0.25">
      <c r="B4" s="4" t="s">
        <v>13</v>
      </c>
      <c r="C4" s="4" t="s">
        <v>14</v>
      </c>
      <c r="D4" s="11">
        <v>5.573916151648959E-2</v>
      </c>
      <c r="E4" s="12">
        <v>5.6285061311700142E-2</v>
      </c>
      <c r="F4" s="12">
        <v>6.0833844683493919E-2</v>
      </c>
      <c r="G4" s="13">
        <v>5.7137376023452667E-2</v>
      </c>
      <c r="H4" s="13">
        <v>5.3188767720186506E-2</v>
      </c>
      <c r="I4" s="14">
        <v>4.7207152845967035E-2</v>
      </c>
      <c r="J4" s="15">
        <f t="shared" ref="J4:J20" si="1">AVERAGE(F4:H4)</f>
        <v>5.7053329475711033E-2</v>
      </c>
      <c r="K4" s="16">
        <f t="shared" si="0"/>
        <v>5.4589979521055265E-4</v>
      </c>
      <c r="L4" s="17">
        <f t="shared" si="0"/>
        <v>4.548783371793777E-3</v>
      </c>
      <c r="M4" s="17">
        <f t="shared" si="0"/>
        <v>-3.6964686600412522E-3</v>
      </c>
      <c r="N4" s="17">
        <f t="shared" si="0"/>
        <v>-3.9486083032661615E-3</v>
      </c>
      <c r="O4" s="18">
        <f t="shared" si="0"/>
        <v>-5.9816148742194708E-3</v>
      </c>
      <c r="P4" s="17">
        <f t="shared" ref="P4:P20" si="2">(J4-I4)/J4</f>
        <v>0.172578475616147</v>
      </c>
    </row>
    <row r="5" spans="2:16" x14ac:dyDescent="0.25">
      <c r="B5" s="4" t="s">
        <v>15</v>
      </c>
      <c r="C5" s="4" t="s">
        <v>16</v>
      </c>
      <c r="D5" s="11">
        <v>4.6454306812730787E-4</v>
      </c>
      <c r="E5" s="12">
        <v>4.8601889533390425E-4</v>
      </c>
      <c r="F5" s="12">
        <v>4.4187452978833167E-4</v>
      </c>
      <c r="G5" s="13">
        <v>5.2633086309192994E-4</v>
      </c>
      <c r="H5" s="13">
        <v>4.9162361967588152E-4</v>
      </c>
      <c r="I5" s="14">
        <v>3.1060715423394654E-4</v>
      </c>
      <c r="J5" s="15">
        <f t="shared" si="1"/>
        <v>4.8660967085204773E-4</v>
      </c>
      <c r="K5" s="16">
        <f t="shared" si="0"/>
        <v>2.1475827206596373E-5</v>
      </c>
      <c r="L5" s="17">
        <f t="shared" si="0"/>
        <v>-4.4144365545572574E-5</v>
      </c>
      <c r="M5" s="17">
        <f t="shared" si="0"/>
        <v>8.4456333303598269E-5</v>
      </c>
      <c r="N5" s="17">
        <f t="shared" si="0"/>
        <v>-3.4707243416048418E-5</v>
      </c>
      <c r="O5" s="18">
        <f t="shared" si="0"/>
        <v>-1.8101646544193498E-4</v>
      </c>
      <c r="P5" s="17">
        <f t="shared" si="2"/>
        <v>0.36169136612086417</v>
      </c>
    </row>
    <row r="6" spans="2:16" x14ac:dyDescent="0.25">
      <c r="B6" s="4" t="s">
        <v>17</v>
      </c>
      <c r="C6" s="4" t="s">
        <v>18</v>
      </c>
      <c r="D6" s="11">
        <v>2.9038013054684597E-3</v>
      </c>
      <c r="E6" s="12">
        <v>3.0726292355610406E-3</v>
      </c>
      <c r="F6" s="12">
        <v>2.9179622989409398E-3</v>
      </c>
      <c r="G6" s="13">
        <v>3.0898125979597351E-3</v>
      </c>
      <c r="H6" s="13">
        <v>3.0945722498801199E-3</v>
      </c>
      <c r="I6" s="14">
        <v>3.0468299089956548E-3</v>
      </c>
      <c r="J6" s="15">
        <f t="shared" si="1"/>
        <v>3.0341157155935983E-3</v>
      </c>
      <c r="K6" s="16">
        <f t="shared" si="0"/>
        <v>1.6882793009258094E-4</v>
      </c>
      <c r="L6" s="17">
        <f t="shared" si="0"/>
        <v>-1.5466693662010084E-4</v>
      </c>
      <c r="M6" s="17">
        <f t="shared" si="0"/>
        <v>1.7185029901879527E-4</v>
      </c>
      <c r="N6" s="17">
        <f t="shared" si="0"/>
        <v>4.7596519203848761E-6</v>
      </c>
      <c r="O6" s="18">
        <f t="shared" si="0"/>
        <v>-4.774234088446511E-5</v>
      </c>
      <c r="P6" s="17">
        <f t="shared" si="2"/>
        <v>-4.1904115049775361E-3</v>
      </c>
    </row>
    <row r="7" spans="2:16" x14ac:dyDescent="0.25">
      <c r="B7" s="4" t="s">
        <v>19</v>
      </c>
      <c r="C7" s="4" t="s">
        <v>20</v>
      </c>
      <c r="D7" s="11">
        <v>1.7926650804399262E-4</v>
      </c>
      <c r="E7" s="12">
        <v>1.8596786379453131E-4</v>
      </c>
      <c r="F7" s="12">
        <v>2.2615331594600009E-4</v>
      </c>
      <c r="G7" s="13">
        <v>1.8551317177315153E-4</v>
      </c>
      <c r="H7" s="13">
        <v>1.8255157552385734E-4</v>
      </c>
      <c r="I7" s="14">
        <v>1.7541489580267605E-4</v>
      </c>
      <c r="J7" s="15">
        <f t="shared" si="1"/>
        <v>1.9807268774766967E-4</v>
      </c>
      <c r="K7" s="16">
        <f t="shared" si="0"/>
        <v>6.7013557505386898E-6</v>
      </c>
      <c r="L7" s="17">
        <f t="shared" si="0"/>
        <v>4.0185452151468782E-5</v>
      </c>
      <c r="M7" s="17">
        <f t="shared" si="0"/>
        <v>-4.0640144172848563E-5</v>
      </c>
      <c r="N7" s="17">
        <f t="shared" si="0"/>
        <v>-2.9615962492941881E-6</v>
      </c>
      <c r="O7" s="18">
        <f t="shared" si="0"/>
        <v>-7.1366797211812848E-6</v>
      </c>
      <c r="P7" s="17">
        <f t="shared" si="2"/>
        <v>0.11439129848057603</v>
      </c>
    </row>
    <row r="8" spans="2:16" x14ac:dyDescent="0.25">
      <c r="B8" s="4" t="s">
        <v>21</v>
      </c>
      <c r="C8" s="4" t="s">
        <v>22</v>
      </c>
      <c r="D8" s="11">
        <v>1.5940649598430888E-3</v>
      </c>
      <c r="E8" s="12">
        <v>1.6318834265416859E-3</v>
      </c>
      <c r="F8" s="12">
        <v>0</v>
      </c>
      <c r="G8" s="13">
        <v>0</v>
      </c>
      <c r="H8" s="13">
        <v>0</v>
      </c>
      <c r="I8" s="14">
        <v>0</v>
      </c>
      <c r="J8" s="15">
        <f t="shared" si="1"/>
        <v>0</v>
      </c>
      <c r="K8" s="16">
        <f t="shared" si="0"/>
        <v>3.7818466698597095E-5</v>
      </c>
      <c r="L8" s="17">
        <f t="shared" si="0"/>
        <v>-1.6318834265416859E-3</v>
      </c>
      <c r="M8" s="17">
        <f t="shared" si="0"/>
        <v>0</v>
      </c>
      <c r="N8" s="17">
        <f t="shared" si="0"/>
        <v>0</v>
      </c>
      <c r="O8" s="18">
        <f t="shared" si="0"/>
        <v>0</v>
      </c>
      <c r="P8" s="17" t="e">
        <f t="shared" si="2"/>
        <v>#DIV/0!</v>
      </c>
    </row>
    <row r="9" spans="2:16" x14ac:dyDescent="0.25">
      <c r="B9" s="4" t="s">
        <v>23</v>
      </c>
      <c r="C9" s="4" t="s">
        <v>24</v>
      </c>
      <c r="D9" s="11">
        <v>1.5935688847419898E-2</v>
      </c>
      <c r="E9" s="12">
        <v>1.4723030965000336E-2</v>
      </c>
      <c r="F9" s="12">
        <v>1.7498732782293816E-2</v>
      </c>
      <c r="G9" s="13">
        <v>1.6622702712482867E-2</v>
      </c>
      <c r="H9" s="13">
        <v>1.773412965390812E-2</v>
      </c>
      <c r="I9" s="14">
        <v>1.6265288733051546E-2</v>
      </c>
      <c r="J9" s="15">
        <f t="shared" si="1"/>
        <v>1.7285188382894934E-2</v>
      </c>
      <c r="K9" s="16">
        <f t="shared" si="0"/>
        <v>-1.2126578824195617E-3</v>
      </c>
      <c r="L9" s="17">
        <f t="shared" si="0"/>
        <v>2.7757018172934796E-3</v>
      </c>
      <c r="M9" s="17">
        <f t="shared" si="0"/>
        <v>-8.7603006981094855E-4</v>
      </c>
      <c r="N9" s="17">
        <f t="shared" si="0"/>
        <v>1.1114269414252524E-3</v>
      </c>
      <c r="O9" s="18">
        <f t="shared" si="0"/>
        <v>-1.4688409208565741E-3</v>
      </c>
      <c r="P9" s="17">
        <f t="shared" si="2"/>
        <v>5.9004254234952987E-2</v>
      </c>
    </row>
    <row r="10" spans="2:16" x14ac:dyDescent="0.25">
      <c r="B10" s="4" t="s">
        <v>25</v>
      </c>
      <c r="C10" s="4" t="s">
        <v>26</v>
      </c>
      <c r="D10" s="11">
        <v>5.6517878630762113E-3</v>
      </c>
      <c r="E10" s="12">
        <v>5.7936597493126506E-3</v>
      </c>
      <c r="F10" s="12">
        <v>5.5081096875963416E-3</v>
      </c>
      <c r="G10" s="13">
        <v>5.3725086847640595E-3</v>
      </c>
      <c r="H10" s="13">
        <v>4.9976496210332073E-3</v>
      </c>
      <c r="I10" s="14">
        <v>5.2063331474835155E-3</v>
      </c>
      <c r="J10" s="15">
        <f t="shared" si="1"/>
        <v>5.2927559977978692E-3</v>
      </c>
      <c r="K10" s="16">
        <f t="shared" si="0"/>
        <v>1.4187188623643928E-4</v>
      </c>
      <c r="L10" s="17">
        <f t="shared" si="0"/>
        <v>-2.8555006171630901E-4</v>
      </c>
      <c r="M10" s="17">
        <f t="shared" si="0"/>
        <v>-1.356010028322821E-4</v>
      </c>
      <c r="N10" s="17">
        <f t="shared" si="0"/>
        <v>-3.7485906373085215E-4</v>
      </c>
      <c r="O10" s="18">
        <f t="shared" si="0"/>
        <v>2.0868352645030813E-4</v>
      </c>
      <c r="P10" s="17">
        <f t="shared" si="2"/>
        <v>1.6328515871563178E-2</v>
      </c>
    </row>
    <row r="11" spans="2:16" x14ac:dyDescent="0.25">
      <c r="B11" s="4" t="s">
        <v>27</v>
      </c>
      <c r="C11" s="4" t="s">
        <v>28</v>
      </c>
      <c r="D11" s="11">
        <v>7.5705135630171482E-4</v>
      </c>
      <c r="E11" s="12">
        <v>7.6212364229406979E-4</v>
      </c>
      <c r="F11" s="12">
        <v>6.575413504313585E-4</v>
      </c>
      <c r="G11" s="13">
        <v>5.9444991247067165E-4</v>
      </c>
      <c r="H11" s="13">
        <v>4.869942087360608E-4</v>
      </c>
      <c r="I11" s="14">
        <v>4.3297634753351429E-4</v>
      </c>
      <c r="J11" s="15">
        <f t="shared" si="1"/>
        <v>5.7966182387936358E-4</v>
      </c>
      <c r="K11" s="16">
        <f t="shared" si="0"/>
        <v>5.0722859923549692E-6</v>
      </c>
      <c r="L11" s="17">
        <f t="shared" si="0"/>
        <v>-1.0458229186271128E-4</v>
      </c>
      <c r="M11" s="17">
        <f t="shared" si="0"/>
        <v>-6.3091437960686851E-5</v>
      </c>
      <c r="N11" s="17">
        <f t="shared" si="0"/>
        <v>-1.0745570373461085E-4</v>
      </c>
      <c r="O11" s="18">
        <f t="shared" si="0"/>
        <v>-5.4017861202546513E-5</v>
      </c>
      <c r="P11" s="17">
        <f t="shared" si="2"/>
        <v>0.25305353967277439</v>
      </c>
    </row>
    <row r="12" spans="2:16" x14ac:dyDescent="0.25">
      <c r="B12" s="4" t="s">
        <v>29</v>
      </c>
      <c r="C12" s="4" t="s">
        <v>30</v>
      </c>
      <c r="D12" s="11">
        <v>8.0795080482848444E-4</v>
      </c>
      <c r="E12" s="12">
        <v>8.2488366603269926E-4</v>
      </c>
      <c r="F12" s="12">
        <v>4.3301363345163381E-4</v>
      </c>
      <c r="G12" s="13">
        <v>6.0786381950917736E-4</v>
      </c>
      <c r="H12" s="13">
        <v>6.1701103387170329E-4</v>
      </c>
      <c r="I12" s="14">
        <v>9.542408336424427E-4</v>
      </c>
      <c r="J12" s="15">
        <f t="shared" si="1"/>
        <v>5.5262949561083819E-4</v>
      </c>
      <c r="K12" s="16">
        <f t="shared" si="0"/>
        <v>1.6932861204214814E-5</v>
      </c>
      <c r="L12" s="17">
        <f t="shared" si="0"/>
        <v>-3.9187003258106545E-4</v>
      </c>
      <c r="M12" s="17">
        <f t="shared" si="0"/>
        <v>1.7485018605754355E-4</v>
      </c>
      <c r="N12" s="17">
        <f t="shared" si="0"/>
        <v>9.1472143625259249E-6</v>
      </c>
      <c r="O12" s="18">
        <f t="shared" si="0"/>
        <v>3.3722979977073941E-4</v>
      </c>
      <c r="P12" s="17">
        <f t="shared" si="2"/>
        <v>-0.72672801799638165</v>
      </c>
    </row>
    <row r="13" spans="2:16" x14ac:dyDescent="0.25">
      <c r="B13" s="4" t="s">
        <v>31</v>
      </c>
      <c r="C13" s="4" t="s">
        <v>32</v>
      </c>
      <c r="D13" s="11">
        <v>0.28217368832991296</v>
      </c>
      <c r="E13" s="12">
        <v>0.28316889297703279</v>
      </c>
      <c r="F13" s="12">
        <v>0.28325903628127724</v>
      </c>
      <c r="G13" s="13">
        <v>0.27192770079866846</v>
      </c>
      <c r="H13" s="13">
        <v>0.26327420333781959</v>
      </c>
      <c r="I13" s="14">
        <v>0.21124187627419933</v>
      </c>
      <c r="J13" s="15">
        <f t="shared" si="1"/>
        <v>0.27282031347258845</v>
      </c>
      <c r="K13" s="16">
        <f t="shared" si="0"/>
        <v>9.9520464711982948E-4</v>
      </c>
      <c r="L13" s="17">
        <f t="shared" si="0"/>
        <v>9.014330424444994E-5</v>
      </c>
      <c r="M13" s="17">
        <f t="shared" si="0"/>
        <v>-1.1331335482608784E-2</v>
      </c>
      <c r="N13" s="17">
        <f t="shared" si="0"/>
        <v>-8.6534974608488691E-3</v>
      </c>
      <c r="O13" s="18">
        <f t="shared" si="0"/>
        <v>-5.2032327063620265E-2</v>
      </c>
      <c r="P13" s="17">
        <f t="shared" si="2"/>
        <v>0.22571060202442075</v>
      </c>
    </row>
    <row r="14" spans="2:16" x14ac:dyDescent="0.25">
      <c r="B14" s="4" t="s">
        <v>33</v>
      </c>
      <c r="C14" s="4" t="s">
        <v>34</v>
      </c>
      <c r="D14" s="11">
        <v>8.1681512673983353E-2</v>
      </c>
      <c r="E14" s="12">
        <v>8.1781724670198813E-2</v>
      </c>
      <c r="F14" s="12">
        <v>8.0330522266071652E-2</v>
      </c>
      <c r="G14" s="13">
        <v>7.8323959976564134E-2</v>
      </c>
      <c r="H14" s="13">
        <v>7.7971446096949615E-2</v>
      </c>
      <c r="I14" s="14">
        <v>6.9416732918367696E-2</v>
      </c>
      <c r="J14" s="15">
        <f t="shared" si="1"/>
        <v>7.8875309446528472E-2</v>
      </c>
      <c r="K14" s="16">
        <f t="shared" si="0"/>
        <v>1.0021199621546018E-4</v>
      </c>
      <c r="L14" s="17">
        <f t="shared" si="0"/>
        <v>-1.4512024041271609E-3</v>
      </c>
      <c r="M14" s="17">
        <f t="shared" si="0"/>
        <v>-2.0065622895075186E-3</v>
      </c>
      <c r="N14" s="17">
        <f t="shared" si="0"/>
        <v>-3.5251387961451885E-4</v>
      </c>
      <c r="O14" s="18">
        <f t="shared" si="0"/>
        <v>-8.5547131785819186E-3</v>
      </c>
      <c r="P14" s="17">
        <f t="shared" si="2"/>
        <v>0.11991809090236254</v>
      </c>
    </row>
    <row r="15" spans="2:16" x14ac:dyDescent="0.25">
      <c r="B15" s="4" t="s">
        <v>35</v>
      </c>
      <c r="C15" s="4" t="s">
        <v>36</v>
      </c>
      <c r="D15" s="11">
        <v>2.9390182007177006E-2</v>
      </c>
      <c r="E15" s="12">
        <v>3.0339200151969056E-2</v>
      </c>
      <c r="F15" s="12">
        <v>2.8706682253663601E-2</v>
      </c>
      <c r="G15" s="13">
        <v>3.0425902348767755E-2</v>
      </c>
      <c r="H15" s="13">
        <v>2.9448367045051532E-2</v>
      </c>
      <c r="I15" s="14">
        <v>2.8275931723891076E-2</v>
      </c>
      <c r="J15" s="15">
        <f t="shared" si="1"/>
        <v>2.9526983882494296E-2</v>
      </c>
      <c r="K15" s="16">
        <f t="shared" si="0"/>
        <v>9.4901814479204927E-4</v>
      </c>
      <c r="L15" s="17">
        <f t="shared" si="0"/>
        <v>-1.6325178983054543E-3</v>
      </c>
      <c r="M15" s="17">
        <f t="shared" si="0"/>
        <v>1.7192200951041542E-3</v>
      </c>
      <c r="N15" s="17">
        <f t="shared" si="0"/>
        <v>-9.7753530371622391E-4</v>
      </c>
      <c r="O15" s="18">
        <f t="shared" si="0"/>
        <v>-1.1724353211604553E-3</v>
      </c>
      <c r="P15" s="17">
        <f t="shared" si="2"/>
        <v>4.236979176680937E-2</v>
      </c>
    </row>
    <row r="16" spans="2:16" x14ac:dyDescent="0.25">
      <c r="B16" s="4" t="s">
        <v>37</v>
      </c>
      <c r="C16" s="4" t="s">
        <v>38</v>
      </c>
      <c r="D16" s="11">
        <v>2.3752711141047404E-3</v>
      </c>
      <c r="E16" s="12">
        <v>2.4641390352713663E-3</v>
      </c>
      <c r="F16" s="12">
        <v>2.3017943592954166E-3</v>
      </c>
      <c r="G16" s="13">
        <v>2.3417577313730458E-3</v>
      </c>
      <c r="H16" s="13">
        <v>2.285477312354131E-3</v>
      </c>
      <c r="I16" s="14">
        <v>2.2672280931977104E-3</v>
      </c>
      <c r="J16" s="15">
        <f t="shared" si="1"/>
        <v>2.3096764676741981E-3</v>
      </c>
      <c r="K16" s="16">
        <f t="shared" si="0"/>
        <v>8.8867921166625903E-5</v>
      </c>
      <c r="L16" s="17">
        <f t="shared" si="0"/>
        <v>-1.6234467597594972E-4</v>
      </c>
      <c r="M16" s="17">
        <f t="shared" si="0"/>
        <v>3.9963372077629188E-5</v>
      </c>
      <c r="N16" s="17">
        <f t="shared" si="0"/>
        <v>-5.628041901891475E-5</v>
      </c>
      <c r="O16" s="18">
        <f t="shared" si="0"/>
        <v>-1.8249219156420571E-5</v>
      </c>
      <c r="P16" s="17">
        <f t="shared" si="2"/>
        <v>1.8378493728704943E-2</v>
      </c>
    </row>
    <row r="17" spans="2:16" x14ac:dyDescent="0.25">
      <c r="B17" s="4" t="s">
        <v>39</v>
      </c>
      <c r="C17" s="4" t="s">
        <v>40</v>
      </c>
      <c r="D17" s="11">
        <v>3.6163942406461525E-3</v>
      </c>
      <c r="E17" s="12">
        <v>3.6096271657495649E-3</v>
      </c>
      <c r="F17" s="12">
        <v>3.6778805761335451E-3</v>
      </c>
      <c r="G17" s="13">
        <v>3.6362727822626E-3</v>
      </c>
      <c r="H17" s="13">
        <v>3.4163230684374924E-3</v>
      </c>
      <c r="I17" s="14">
        <v>3.415215829343358E-3</v>
      </c>
      <c r="J17" s="15">
        <f t="shared" si="1"/>
        <v>3.5768254756112124E-3</v>
      </c>
      <c r="K17" s="16">
        <f t="shared" si="0"/>
        <v>-6.7670748965876007E-6</v>
      </c>
      <c r="L17" s="17">
        <f t="shared" si="0"/>
        <v>6.8253410383980161E-5</v>
      </c>
      <c r="M17" s="17">
        <f t="shared" si="0"/>
        <v>-4.1607793870945039E-5</v>
      </c>
      <c r="N17" s="17">
        <f t="shared" si="0"/>
        <v>-2.1994971382510763E-4</v>
      </c>
      <c r="O17" s="18">
        <f t="shared" si="0"/>
        <v>-1.1072390941344393E-6</v>
      </c>
      <c r="P17" s="17">
        <f t="shared" si="2"/>
        <v>4.5182424294894719E-2</v>
      </c>
    </row>
    <row r="18" spans="2:16" x14ac:dyDescent="0.25">
      <c r="B18" s="4" t="s">
        <v>41</v>
      </c>
      <c r="C18" s="4" t="s">
        <v>42</v>
      </c>
      <c r="D18" s="11">
        <v>3.0812699497414227E-2</v>
      </c>
      <c r="E18" s="12">
        <v>3.1343544360122107E-2</v>
      </c>
      <c r="F18" s="12">
        <v>3.1848552871331155E-2</v>
      </c>
      <c r="G18" s="13">
        <v>3.3934406223615349E-2</v>
      </c>
      <c r="H18" s="13">
        <v>3.2926010142785365E-2</v>
      </c>
      <c r="I18" s="14">
        <v>3.5089304393889971E-2</v>
      </c>
      <c r="J18" s="15">
        <f t="shared" si="1"/>
        <v>3.2902989745910625E-2</v>
      </c>
      <c r="K18" s="16">
        <f t="shared" si="0"/>
        <v>5.3084486270787989E-4</v>
      </c>
      <c r="L18" s="17">
        <f t="shared" si="0"/>
        <v>5.0500851120904855E-4</v>
      </c>
      <c r="M18" s="17">
        <f t="shared" si="0"/>
        <v>2.0858533522841935E-3</v>
      </c>
      <c r="N18" s="17">
        <f t="shared" si="0"/>
        <v>-1.0083960808299833E-3</v>
      </c>
      <c r="O18" s="18">
        <f t="shared" si="0"/>
        <v>2.1632942511046055E-3</v>
      </c>
      <c r="P18" s="17">
        <f t="shared" si="2"/>
        <v>-6.6447294451443373E-2</v>
      </c>
    </row>
    <row r="19" spans="2:16" x14ac:dyDescent="0.25">
      <c r="B19" s="4" t="s">
        <v>43</v>
      </c>
      <c r="C19" s="4" t="s">
        <v>44</v>
      </c>
      <c r="D19" s="11">
        <v>1.4013859670874759E-4</v>
      </c>
      <c r="E19" s="12">
        <v>1.5367249546294266E-4</v>
      </c>
      <c r="F19" s="12">
        <v>2.1597055476465957E-4</v>
      </c>
      <c r="G19" s="13">
        <v>1.9202056806925041E-4</v>
      </c>
      <c r="H19" s="13">
        <v>2.0599518332774919E-4</v>
      </c>
      <c r="I19" s="14">
        <v>1.3490307314244394E-4</v>
      </c>
      <c r="J19" s="15">
        <f t="shared" si="1"/>
        <v>2.0466210205388638E-4</v>
      </c>
      <c r="K19" s="16">
        <f t="shared" si="0"/>
        <v>1.353389875419507E-5</v>
      </c>
      <c r="L19" s="17">
        <f t="shared" si="0"/>
        <v>6.2298059301716904E-5</v>
      </c>
      <c r="M19" s="17">
        <f t="shared" si="0"/>
        <v>-2.3949986695409158E-5</v>
      </c>
      <c r="N19" s="17">
        <f t="shared" si="0"/>
        <v>1.3974615258498783E-5</v>
      </c>
      <c r="O19" s="18">
        <f t="shared" si="0"/>
        <v>-7.1092110185305246E-5</v>
      </c>
      <c r="P19" s="17">
        <f t="shared" si="2"/>
        <v>0.34084976266429273</v>
      </c>
    </row>
    <row r="20" spans="2:16" x14ac:dyDescent="0.25">
      <c r="B20" s="4" t="s">
        <v>45</v>
      </c>
      <c r="C20" s="4" t="s">
        <v>46</v>
      </c>
      <c r="D20" s="11">
        <v>6.7315519455461728E-2</v>
      </c>
      <c r="E20" s="12">
        <v>6.4405531148064826E-2</v>
      </c>
      <c r="F20" s="12">
        <v>5.458384252626762E-2</v>
      </c>
      <c r="G20" s="13">
        <v>4.6339797450856854E-2</v>
      </c>
      <c r="H20" s="13">
        <v>3.8692183263249066E-2</v>
      </c>
      <c r="I20" s="14">
        <v>3.1462124269517229E-2</v>
      </c>
      <c r="J20" s="15">
        <f t="shared" si="1"/>
        <v>4.6538607746791173E-2</v>
      </c>
      <c r="K20" s="16">
        <f t="shared" si="0"/>
        <v>-2.9099883073969018E-3</v>
      </c>
      <c r="L20" s="17">
        <f t="shared" si="0"/>
        <v>-9.821688621797206E-3</v>
      </c>
      <c r="M20" s="17">
        <f t="shared" si="0"/>
        <v>-8.2440450754107664E-3</v>
      </c>
      <c r="N20" s="17">
        <f t="shared" si="0"/>
        <v>-7.6476141876077874E-3</v>
      </c>
      <c r="O20" s="18">
        <f t="shared" si="0"/>
        <v>-7.2300589937318374E-3</v>
      </c>
      <c r="P20" s="17">
        <f t="shared" si="2"/>
        <v>0.32395647844264236</v>
      </c>
    </row>
    <row r="21" spans="2:16" x14ac:dyDescent="0.25">
      <c r="B21" s="4"/>
      <c r="C21" s="4"/>
      <c r="D21" s="16"/>
      <c r="E21" s="17"/>
      <c r="F21" s="17"/>
      <c r="G21" s="17"/>
      <c r="H21" s="17"/>
      <c r="I21" s="18"/>
      <c r="J21" s="4"/>
      <c r="K21" s="16"/>
      <c r="L21" s="17"/>
      <c r="M21" s="17"/>
      <c r="N21" s="17"/>
      <c r="O21" s="18"/>
      <c r="P21" s="4"/>
    </row>
    <row r="22" spans="2:16" x14ac:dyDescent="0.25">
      <c r="B22" s="4" t="s">
        <v>47</v>
      </c>
      <c r="C22" s="4"/>
      <c r="D22" s="11">
        <f t="shared" ref="D22:I22" si="3">SUM(D3:D20)</f>
        <v>1.0000000000000002</v>
      </c>
      <c r="E22" s="12">
        <f t="shared" si="3"/>
        <v>1.0000000000000002</v>
      </c>
      <c r="F22" s="12">
        <f t="shared" si="3"/>
        <v>0.99999999999999989</v>
      </c>
      <c r="G22" s="12">
        <f t="shared" si="3"/>
        <v>0.99999999999999989</v>
      </c>
      <c r="H22" s="13">
        <f t="shared" si="3"/>
        <v>1</v>
      </c>
      <c r="I22" s="14">
        <f t="shared" si="3"/>
        <v>0.99999999999999978</v>
      </c>
      <c r="J22" s="15">
        <f>SUM(J3:J20)</f>
        <v>1</v>
      </c>
      <c r="K22" s="16">
        <f>E22-D22</f>
        <v>0</v>
      </c>
      <c r="L22" s="17">
        <f>F22-E22</f>
        <v>0</v>
      </c>
      <c r="M22" s="17">
        <f>G22-F22</f>
        <v>0</v>
      </c>
      <c r="N22" s="17">
        <f>H22-G22</f>
        <v>0</v>
      </c>
      <c r="O22" s="18">
        <f>I22-H22</f>
        <v>0</v>
      </c>
      <c r="P22" s="4"/>
    </row>
    <row r="23" spans="2:16" ht="15.75" thickBot="1" x14ac:dyDescent="0.3">
      <c r="B23" s="19"/>
      <c r="C23" s="19"/>
      <c r="D23" s="20"/>
      <c r="E23" s="19"/>
      <c r="F23" s="19"/>
      <c r="G23" s="19"/>
      <c r="H23" s="19"/>
      <c r="I23" s="21"/>
      <c r="J23" s="4"/>
      <c r="K23" s="22"/>
      <c r="L23" s="23"/>
      <c r="M23" s="23"/>
      <c r="N23" s="23"/>
      <c r="O23" s="24"/>
      <c r="P23" s="4"/>
    </row>
    <row r="24" spans="2:16" ht="15.75" thickBot="1" x14ac:dyDescent="0.3">
      <c r="B24" s="4"/>
      <c r="C24" s="4"/>
      <c r="D24" s="4"/>
      <c r="E24" s="4"/>
      <c r="F24" s="4"/>
      <c r="G24" s="4"/>
      <c r="H24" s="4"/>
      <c r="I24" s="4"/>
      <c r="J24" s="17">
        <f>AVERAGE(F3:H3)</f>
        <v>0.44876226841026035</v>
      </c>
      <c r="K24" s="4"/>
      <c r="L24" s="4"/>
      <c r="M24" s="4"/>
      <c r="N24" s="4"/>
      <c r="O24" s="4"/>
      <c r="P24" s="17">
        <f>P4+P13+P14+P15+P20</f>
        <v>0.884533438752382</v>
      </c>
    </row>
    <row r="25" spans="2:16" ht="15.75" thickBot="1" x14ac:dyDescent="0.3">
      <c r="B25" s="1"/>
      <c r="C25" s="1"/>
      <c r="D25" s="2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3" t="s">
        <v>0</v>
      </c>
      <c r="J25" s="4"/>
      <c r="K25" s="4"/>
      <c r="L25" s="4"/>
      <c r="M25" s="28" t="s">
        <v>73</v>
      </c>
      <c r="N25" s="28"/>
      <c r="O25" s="28"/>
      <c r="P25" s="28">
        <f>P24/5</f>
        <v>0.17690668775047641</v>
      </c>
    </row>
    <row r="26" spans="2:16" ht="24.75" x14ac:dyDescent="0.25">
      <c r="B26" s="5" t="s">
        <v>2</v>
      </c>
      <c r="C26" s="5" t="s">
        <v>3</v>
      </c>
      <c r="D26" s="6" t="s">
        <v>4</v>
      </c>
      <c r="E26" s="7" t="s">
        <v>5</v>
      </c>
      <c r="F26" s="7" t="s">
        <v>6</v>
      </c>
      <c r="G26" s="8" t="s">
        <v>7</v>
      </c>
      <c r="H26" s="8" t="s">
        <v>8</v>
      </c>
      <c r="I26" s="9" t="s">
        <v>9</v>
      </c>
      <c r="J26" s="4"/>
      <c r="K26" s="29" t="s">
        <v>48</v>
      </c>
      <c r="L26" s="30"/>
      <c r="M26" s="30"/>
      <c r="N26" s="30"/>
      <c r="O26" s="31"/>
      <c r="P26" s="4"/>
    </row>
    <row r="27" spans="2:16" x14ac:dyDescent="0.25">
      <c r="B27" s="4" t="s">
        <v>49</v>
      </c>
      <c r="C27" s="4" t="s">
        <v>12</v>
      </c>
      <c r="D27" s="11">
        <v>0.48560178996652881</v>
      </c>
      <c r="E27" s="12">
        <v>0.43412793367615415</v>
      </c>
      <c r="F27" s="12">
        <v>0.43373137222299157</v>
      </c>
      <c r="G27" s="13">
        <v>0.46271411693468401</v>
      </c>
      <c r="H27" s="13">
        <v>0.4902738008654961</v>
      </c>
      <c r="I27" s="14">
        <v>0.55728827477849519</v>
      </c>
      <c r="J27" s="15"/>
      <c r="K27" s="32">
        <f>F13-I13</f>
        <v>7.2017160007077918E-2</v>
      </c>
      <c r="L27" s="33">
        <f>K27/I13</f>
        <v>0.34092274352646412</v>
      </c>
      <c r="M27" s="34" t="s">
        <v>50</v>
      </c>
      <c r="N27" s="34"/>
      <c r="O27" s="35"/>
      <c r="P27" s="4"/>
    </row>
    <row r="28" spans="2:16" x14ac:dyDescent="0.25">
      <c r="B28" s="4" t="s">
        <v>51</v>
      </c>
      <c r="C28" s="4" t="s">
        <v>14</v>
      </c>
      <c r="D28" s="11">
        <v>8.7701026028712548E-2</v>
      </c>
      <c r="E28" s="12">
        <v>0.1389674371293072</v>
      </c>
      <c r="F28" s="12">
        <v>0.1388612659717097</v>
      </c>
      <c r="G28" s="13">
        <v>0.12316040963351818</v>
      </c>
      <c r="H28" s="13">
        <v>0.11826094414708863</v>
      </c>
      <c r="I28" s="14">
        <v>0.10689437296673882</v>
      </c>
      <c r="J28" s="15"/>
      <c r="K28" s="36">
        <f>F4-I4</f>
        <v>1.3626691837526884E-2</v>
      </c>
      <c r="L28" s="37">
        <f>K28/I4</f>
        <v>0.2886573541511735</v>
      </c>
      <c r="M28" s="38" t="s">
        <v>52</v>
      </c>
      <c r="N28" s="38"/>
      <c r="O28" s="39"/>
      <c r="P28" s="4"/>
    </row>
    <row r="29" spans="2:16" x14ac:dyDescent="0.25">
      <c r="B29" s="4" t="s">
        <v>53</v>
      </c>
      <c r="C29" s="4" t="s">
        <v>32</v>
      </c>
      <c r="D29" s="11">
        <v>0.19307512269133154</v>
      </c>
      <c r="E29" s="12">
        <v>0.18812788526214497</v>
      </c>
      <c r="F29" s="12">
        <v>0.18416300492565307</v>
      </c>
      <c r="G29" s="13">
        <v>0.18346752235451091</v>
      </c>
      <c r="H29" s="13">
        <v>0.17717819600552009</v>
      </c>
      <c r="I29" s="14">
        <v>0.14003152206003</v>
      </c>
      <c r="J29" s="15"/>
      <c r="K29" s="25"/>
      <c r="L29" s="4"/>
      <c r="M29" s="4"/>
      <c r="N29" s="4"/>
      <c r="O29" s="4"/>
      <c r="P29" s="4"/>
    </row>
    <row r="30" spans="2:16" x14ac:dyDescent="0.25">
      <c r="B30" s="4" t="s">
        <v>54</v>
      </c>
      <c r="C30" s="4" t="s">
        <v>30</v>
      </c>
      <c r="D30" s="11">
        <v>2.8213180537028978E-2</v>
      </c>
      <c r="E30" s="12">
        <v>2.9498165077895735E-2</v>
      </c>
      <c r="F30" s="12">
        <v>2.8188031346855734E-2</v>
      </c>
      <c r="G30" s="13">
        <v>2.6169930092237812E-2</v>
      </c>
      <c r="H30" s="13">
        <v>1.8953925973592117E-2</v>
      </c>
      <c r="I30" s="14">
        <v>2.4577646474116713E-2</v>
      </c>
      <c r="J30" s="15"/>
      <c r="K30" s="4"/>
      <c r="L30" s="4"/>
      <c r="M30" s="4"/>
      <c r="N30" s="4"/>
      <c r="O30" s="4"/>
      <c r="P30" s="4"/>
    </row>
    <row r="31" spans="2:16" x14ac:dyDescent="0.25">
      <c r="B31" s="4" t="s">
        <v>55</v>
      </c>
      <c r="C31" s="4" t="s">
        <v>46</v>
      </c>
      <c r="D31" s="11">
        <v>3.9557577373115008E-2</v>
      </c>
      <c r="E31" s="12">
        <v>3.736052234230812E-2</v>
      </c>
      <c r="F31" s="12">
        <v>4.0588138533044701E-2</v>
      </c>
      <c r="G31" s="13">
        <v>3.9557687681908982E-2</v>
      </c>
      <c r="H31" s="13">
        <v>3.5350135196679809E-2</v>
      </c>
      <c r="I31" s="14">
        <v>2.4962257372445076E-2</v>
      </c>
      <c r="J31" s="15"/>
      <c r="K31" s="4"/>
      <c r="L31" s="4"/>
      <c r="M31" s="4"/>
      <c r="N31" s="4"/>
      <c r="O31" s="4"/>
      <c r="P31" s="4"/>
    </row>
    <row r="32" spans="2:16" x14ac:dyDescent="0.25">
      <c r="B32" s="4" t="s">
        <v>56</v>
      </c>
      <c r="C32" s="4" t="s">
        <v>57</v>
      </c>
      <c r="D32" s="11">
        <v>1.3488922166385718E-2</v>
      </c>
      <c r="E32" s="12">
        <v>1.5367746859246779E-2</v>
      </c>
      <c r="F32" s="12">
        <v>1.6810241572317339E-2</v>
      </c>
      <c r="G32" s="13">
        <v>1.5419323994971916E-2</v>
      </c>
      <c r="H32" s="13">
        <v>1.4343595056241113E-2</v>
      </c>
      <c r="I32" s="14">
        <v>1.7719617999284086E-2</v>
      </c>
      <c r="J32" s="15"/>
      <c r="K32" s="4"/>
      <c r="L32" s="4"/>
      <c r="M32" s="4"/>
      <c r="N32" s="4"/>
      <c r="O32" s="4"/>
      <c r="P32" s="4"/>
    </row>
    <row r="33" spans="2:16" x14ac:dyDescent="0.25">
      <c r="B33" s="4" t="s">
        <v>58</v>
      </c>
      <c r="C33" s="4" t="s">
        <v>34</v>
      </c>
      <c r="D33" s="11">
        <v>6.0701380055498272E-2</v>
      </c>
      <c r="E33" s="12">
        <v>6.2068208848218308E-2</v>
      </c>
      <c r="F33" s="12">
        <v>6.0432070692670592E-2</v>
      </c>
      <c r="G33" s="13">
        <v>5.6077527633630588E-2</v>
      </c>
      <c r="H33" s="13">
        <v>6.6470917000544499E-2</v>
      </c>
      <c r="I33" s="14">
        <v>5.8933797169157053E-2</v>
      </c>
      <c r="J33" s="15"/>
      <c r="K33" s="4"/>
      <c r="L33" s="4"/>
      <c r="M33" s="4"/>
      <c r="N33" s="4"/>
      <c r="O33" s="4"/>
      <c r="P33" s="4"/>
    </row>
    <row r="34" spans="2:16" x14ac:dyDescent="0.25">
      <c r="B34" s="4" t="s">
        <v>59</v>
      </c>
      <c r="C34" s="4" t="s">
        <v>60</v>
      </c>
      <c r="D34" s="11">
        <v>7.3591156720560977E-2</v>
      </c>
      <c r="E34" s="12">
        <v>7.4075135102726147E-2</v>
      </c>
      <c r="F34" s="12">
        <v>7.4385837844623215E-2</v>
      </c>
      <c r="G34" s="13">
        <v>2.5412973433620027E-2</v>
      </c>
      <c r="H34" s="13">
        <v>2.8291607057091165E-2</v>
      </c>
      <c r="I34" s="14">
        <v>2.3219217369997672E-2</v>
      </c>
      <c r="J34" s="15"/>
      <c r="K34" s="4"/>
      <c r="L34" s="4"/>
      <c r="M34" s="4"/>
      <c r="N34" s="4"/>
      <c r="O34" s="4"/>
      <c r="P34" s="4"/>
    </row>
    <row r="35" spans="2:16" x14ac:dyDescent="0.25">
      <c r="B35" s="4" t="s">
        <v>61</v>
      </c>
      <c r="C35" s="4" t="s">
        <v>62</v>
      </c>
      <c r="D35" s="26"/>
      <c r="E35" s="27"/>
      <c r="F35" s="27"/>
      <c r="G35" s="13">
        <v>6.2497639971863805E-3</v>
      </c>
      <c r="H35" s="13">
        <v>5.1814637192307243E-3</v>
      </c>
      <c r="I35" s="14">
        <v>4.6223636455374273E-3</v>
      </c>
      <c r="J35" s="15"/>
      <c r="K35" s="4"/>
      <c r="L35" s="4"/>
      <c r="M35" s="4"/>
      <c r="N35" s="4"/>
      <c r="O35" s="4"/>
      <c r="P35" s="4"/>
    </row>
    <row r="36" spans="2:16" x14ac:dyDescent="0.25">
      <c r="B36" s="4" t="s">
        <v>63</v>
      </c>
      <c r="C36" s="4" t="s">
        <v>64</v>
      </c>
      <c r="D36" s="26"/>
      <c r="E36" s="27"/>
      <c r="F36" s="27"/>
      <c r="G36" s="13">
        <v>3.7230086191779282E-2</v>
      </c>
      <c r="H36" s="13">
        <v>2.5197949995544956E-2</v>
      </c>
      <c r="I36" s="14">
        <v>1.9961674711700895E-2</v>
      </c>
      <c r="J36" s="15"/>
      <c r="K36" s="4"/>
      <c r="L36" s="4"/>
      <c r="M36" s="4"/>
      <c r="N36" s="4"/>
      <c r="O36" s="4"/>
      <c r="P36" s="4"/>
    </row>
    <row r="37" spans="2:16" x14ac:dyDescent="0.25">
      <c r="B37" s="4" t="s">
        <v>65</v>
      </c>
      <c r="C37" s="4" t="s">
        <v>66</v>
      </c>
      <c r="D37" s="11">
        <v>9.6428641833599016E-4</v>
      </c>
      <c r="E37" s="12">
        <v>1.0100550545181961E-3</v>
      </c>
      <c r="F37" s="12">
        <v>8.4528645384903322E-4</v>
      </c>
      <c r="G37" s="13">
        <v>3.2562326833703308E-4</v>
      </c>
      <c r="H37" s="13">
        <v>5.6116363072106267E-4</v>
      </c>
      <c r="I37" s="14">
        <v>5.3902505038768745E-4</v>
      </c>
      <c r="J37" s="15"/>
      <c r="K37" s="4"/>
      <c r="L37" s="4"/>
      <c r="M37" s="4"/>
      <c r="N37" s="4"/>
      <c r="O37" s="4"/>
      <c r="P37" s="4"/>
    </row>
    <row r="38" spans="2:16" x14ac:dyDescent="0.25">
      <c r="B38" s="4" t="s">
        <v>67</v>
      </c>
      <c r="C38" s="4" t="s">
        <v>38</v>
      </c>
      <c r="D38" s="11">
        <v>1.5461143196222463E-3</v>
      </c>
      <c r="E38" s="12">
        <v>1.6177383360857459E-3</v>
      </c>
      <c r="F38" s="12">
        <v>1.5373341238662029E-3</v>
      </c>
      <c r="G38" s="13">
        <v>1.6500435998470274E-3</v>
      </c>
      <c r="H38" s="13">
        <v>1.6252162074344627E-3</v>
      </c>
      <c r="I38" s="14">
        <v>1.5513901970148987E-3</v>
      </c>
      <c r="J38" s="15"/>
      <c r="K38" s="4"/>
      <c r="L38" s="4"/>
      <c r="M38" s="4"/>
      <c r="N38" s="4"/>
      <c r="O38" s="4"/>
      <c r="P38" s="4"/>
    </row>
    <row r="39" spans="2:16" x14ac:dyDescent="0.25">
      <c r="B39" s="4" t="s">
        <v>68</v>
      </c>
      <c r="C39" s="4" t="s">
        <v>69</v>
      </c>
      <c r="D39" s="11">
        <v>1.820866031408918E-3</v>
      </c>
      <c r="E39" s="12">
        <v>3.5415509466968321E-3</v>
      </c>
      <c r="F39" s="12">
        <v>2.7529235557944192E-3</v>
      </c>
      <c r="G39" s="13">
        <v>2.8867926887538552E-3</v>
      </c>
      <c r="H39" s="13">
        <v>3.9171176520226836E-3</v>
      </c>
      <c r="I39" s="14">
        <v>5.114015058671758E-3</v>
      </c>
      <c r="J39" s="15"/>
      <c r="K39" s="4"/>
      <c r="L39" s="4"/>
      <c r="M39" s="4"/>
      <c r="N39" s="4"/>
      <c r="O39" s="4"/>
      <c r="P39" s="4"/>
    </row>
    <row r="40" spans="2:16" x14ac:dyDescent="0.25">
      <c r="B40" s="4" t="s">
        <v>70</v>
      </c>
      <c r="C40" s="4" t="s">
        <v>16</v>
      </c>
      <c r="D40" s="11">
        <v>1.8645656485233796E-4</v>
      </c>
      <c r="E40" s="12">
        <v>1.8892384506713364E-4</v>
      </c>
      <c r="F40" s="12">
        <v>1.8571471123353796E-4</v>
      </c>
      <c r="G40" s="13">
        <v>2.4650149530195298E-4</v>
      </c>
      <c r="H40" s="13">
        <v>2.658671451866756E-4</v>
      </c>
      <c r="I40" s="14">
        <v>1.2053819536640628E-4</v>
      </c>
      <c r="J40" s="15"/>
      <c r="K40" s="4"/>
      <c r="L40" s="4"/>
      <c r="M40" s="4"/>
      <c r="N40" s="4"/>
      <c r="O40" s="4"/>
      <c r="P40" s="4"/>
    </row>
    <row r="41" spans="2:16" x14ac:dyDescent="0.25">
      <c r="B41" s="4" t="s">
        <v>71</v>
      </c>
      <c r="C41" s="4" t="s">
        <v>72</v>
      </c>
      <c r="D41" s="11">
        <v>1.3552121126618553E-2</v>
      </c>
      <c r="E41" s="12">
        <v>1.4048697519630549E-2</v>
      </c>
      <c r="F41" s="12">
        <v>1.7518778045390856E-2</v>
      </c>
      <c r="G41" s="13">
        <v>1.9431696999712176E-2</v>
      </c>
      <c r="H41" s="13">
        <v>1.4128100347605975E-2</v>
      </c>
      <c r="I41" s="14">
        <v>1.4464286951056358E-2</v>
      </c>
      <c r="J41" s="15"/>
      <c r="K41" s="4"/>
      <c r="L41" s="4"/>
      <c r="M41" s="4"/>
      <c r="N41" s="4"/>
      <c r="O41" s="4"/>
      <c r="P41" s="4"/>
    </row>
    <row r="42" spans="2:16" x14ac:dyDescent="0.25">
      <c r="B42" s="4"/>
      <c r="C42" s="4"/>
      <c r="D42" s="16"/>
      <c r="E42" s="17"/>
      <c r="F42" s="17"/>
      <c r="G42" s="17"/>
      <c r="H42" s="17"/>
      <c r="I42" s="18"/>
      <c r="J42" s="4"/>
      <c r="K42" s="4"/>
      <c r="L42" s="4"/>
      <c r="M42" s="4"/>
      <c r="N42" s="4"/>
      <c r="O42" s="4"/>
      <c r="P42" s="4"/>
    </row>
    <row r="43" spans="2:16" x14ac:dyDescent="0.25">
      <c r="B43" s="4" t="s">
        <v>47</v>
      </c>
      <c r="C43" s="4"/>
      <c r="D43" s="11">
        <f t="shared" ref="D43:I43" si="4">SUM(D27:D41)</f>
        <v>1</v>
      </c>
      <c r="E43" s="12">
        <f t="shared" si="4"/>
        <v>0.99999999999999978</v>
      </c>
      <c r="F43" s="12">
        <f t="shared" si="4"/>
        <v>1</v>
      </c>
      <c r="G43" s="12">
        <f t="shared" si="4"/>
        <v>0.99999999999999989</v>
      </c>
      <c r="H43" s="13">
        <f t="shared" si="4"/>
        <v>1.0000000000000002</v>
      </c>
      <c r="I43" s="14">
        <f t="shared" si="4"/>
        <v>1</v>
      </c>
      <c r="J43" s="4"/>
      <c r="K43" s="4"/>
      <c r="L43" s="4"/>
      <c r="M43" s="4"/>
      <c r="N43" s="4"/>
      <c r="O43" s="4"/>
      <c r="P43" s="4"/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52426-B8E4-4435-9D40-F014C56B1749}">
  <dimension ref="C3:C12"/>
  <sheetViews>
    <sheetView workbookViewId="0">
      <selection activeCell="C16" sqref="C16"/>
    </sheetView>
  </sheetViews>
  <sheetFormatPr defaultRowHeight="15" x14ac:dyDescent="0.25"/>
  <sheetData>
    <row r="3" spans="3:3" x14ac:dyDescent="0.25">
      <c r="C3" s="40" t="s">
        <v>74</v>
      </c>
    </row>
    <row r="5" spans="3:3" x14ac:dyDescent="0.25">
      <c r="C5" t="s">
        <v>76</v>
      </c>
    </row>
    <row r="7" spans="3:3" x14ac:dyDescent="0.25">
      <c r="C7" t="s">
        <v>75</v>
      </c>
    </row>
    <row r="9" spans="3:3" x14ac:dyDescent="0.25">
      <c r="C9" s="40" t="s">
        <v>79</v>
      </c>
    </row>
    <row r="10" spans="3:3" x14ac:dyDescent="0.25">
      <c r="C10" t="s">
        <v>77</v>
      </c>
    </row>
    <row r="12" spans="3:3" x14ac:dyDescent="0.25">
      <c r="C12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5F77B-75FA-47F2-B795-CA0461B5ED77}">
  <dimension ref="B13:M26"/>
  <sheetViews>
    <sheetView tabSelected="1" topLeftCell="A5" workbookViewId="0">
      <selection activeCell="Q17" sqref="Q17"/>
    </sheetView>
  </sheetViews>
  <sheetFormatPr defaultRowHeight="15" x14ac:dyDescent="0.25"/>
  <sheetData>
    <row r="13" spans="2:13" x14ac:dyDescent="0.25">
      <c r="B13" t="s">
        <v>86</v>
      </c>
    </row>
    <row r="14" spans="2:13" x14ac:dyDescent="0.25">
      <c r="D14" s="42">
        <v>44306</v>
      </c>
      <c r="E14" s="42">
        <v>44336</v>
      </c>
      <c r="F14" s="42">
        <v>44367</v>
      </c>
      <c r="G14" s="42">
        <v>44397</v>
      </c>
      <c r="H14" s="41"/>
      <c r="I14" s="42">
        <v>44428</v>
      </c>
      <c r="J14" s="42">
        <v>44459</v>
      </c>
      <c r="K14" s="42">
        <v>44489</v>
      </c>
      <c r="L14" s="42">
        <v>44520</v>
      </c>
      <c r="M14" s="42">
        <v>44550</v>
      </c>
    </row>
    <row r="15" spans="2:13" x14ac:dyDescent="0.25">
      <c r="B15">
        <v>2020</v>
      </c>
      <c r="D15">
        <v>120</v>
      </c>
      <c r="E15">
        <v>154.30000000000001</v>
      </c>
      <c r="F15">
        <v>213.7</v>
      </c>
      <c r="G15">
        <v>278.2</v>
      </c>
      <c r="I15">
        <v>286.60000000000002</v>
      </c>
      <c r="J15">
        <v>284.10000000000002</v>
      </c>
      <c r="K15">
        <v>206.3</v>
      </c>
      <c r="L15">
        <v>121.1</v>
      </c>
      <c r="M15">
        <v>136.1</v>
      </c>
    </row>
    <row r="16" spans="2:13" x14ac:dyDescent="0.25">
      <c r="B16">
        <v>2019</v>
      </c>
      <c r="D16">
        <v>132.15360577286401</v>
      </c>
      <c r="E16">
        <v>179.01756539456002</v>
      </c>
      <c r="F16">
        <v>253.96301590382402</v>
      </c>
      <c r="G16">
        <v>336.27936425199005</v>
      </c>
      <c r="I16">
        <v>314.83552647421698</v>
      </c>
      <c r="J16">
        <v>303.75835953021999</v>
      </c>
      <c r="K16">
        <v>198.97802498790401</v>
      </c>
      <c r="L16">
        <v>152.614685746769</v>
      </c>
      <c r="M16">
        <v>152.32630579086398</v>
      </c>
    </row>
    <row r="18" spans="2:13" x14ac:dyDescent="0.25">
      <c r="D18">
        <v>120</v>
      </c>
      <c r="E18">
        <v>154.30000000000001</v>
      </c>
      <c r="F18">
        <v>213.7</v>
      </c>
      <c r="G18">
        <v>278.2</v>
      </c>
      <c r="I18">
        <v>286.60000000000002</v>
      </c>
      <c r="J18">
        <v>284.10000000000002</v>
      </c>
      <c r="K18">
        <v>206.3</v>
      </c>
      <c r="L18">
        <v>121.1</v>
      </c>
      <c r="M18">
        <v>136.1</v>
      </c>
    </row>
    <row r="20" spans="2:13" x14ac:dyDescent="0.25">
      <c r="B20" t="s">
        <v>83</v>
      </c>
      <c r="D20" s="43">
        <f t="shared" ref="D20:M20" si="0">D16-D18</f>
        <v>12.153605772864012</v>
      </c>
      <c r="E20" s="43">
        <f t="shared" si="0"/>
        <v>24.717565394560012</v>
      </c>
      <c r="F20" s="43">
        <f t="shared" si="0"/>
        <v>40.263015903824027</v>
      </c>
      <c r="G20" s="43">
        <f t="shared" si="0"/>
        <v>58.079364251990057</v>
      </c>
      <c r="H20" s="43"/>
      <c r="I20" s="43">
        <f t="shared" si="0"/>
        <v>28.235526474216954</v>
      </c>
      <c r="J20" s="43">
        <f t="shared" si="0"/>
        <v>19.658359530219968</v>
      </c>
      <c r="K20" s="43">
        <f t="shared" si="0"/>
        <v>-7.3219750120960043</v>
      </c>
      <c r="L20" s="43">
        <f t="shared" si="0"/>
        <v>31.514685746769004</v>
      </c>
      <c r="M20" s="43">
        <f t="shared" si="0"/>
        <v>16.226305790863989</v>
      </c>
    </row>
    <row r="21" spans="2:13" x14ac:dyDescent="0.25">
      <c r="B21" t="s">
        <v>84</v>
      </c>
      <c r="D21" s="44">
        <f t="shared" ref="D21:M21" si="1">D16/D18</f>
        <v>1.1012800481072</v>
      </c>
      <c r="E21" s="44">
        <f t="shared" si="1"/>
        <v>1.1601916098156837</v>
      </c>
      <c r="F21" s="44">
        <f t="shared" si="1"/>
        <v>1.1884090589790548</v>
      </c>
      <c r="G21" s="44">
        <f t="shared" si="1"/>
        <v>1.2087683833644502</v>
      </c>
      <c r="H21" s="44"/>
      <c r="I21" s="44">
        <f t="shared" si="1"/>
        <v>1.0985189339644694</v>
      </c>
      <c r="J21" s="44">
        <f t="shared" si="1"/>
        <v>1.0691952112996126</v>
      </c>
      <c r="K21" s="44">
        <f t="shared" si="1"/>
        <v>0.96450811918518664</v>
      </c>
      <c r="L21" s="44">
        <f t="shared" si="1"/>
        <v>1.2602368765216267</v>
      </c>
      <c r="M21" s="44">
        <f t="shared" si="1"/>
        <v>1.1192234077212637</v>
      </c>
    </row>
    <row r="23" spans="2:13" x14ac:dyDescent="0.25">
      <c r="E23" s="45">
        <f>AVERAGE(D21:F21)</f>
        <v>1.1499602389673127</v>
      </c>
      <c r="F23" s="40" t="s">
        <v>80</v>
      </c>
      <c r="I23" s="40" t="s">
        <v>85</v>
      </c>
      <c r="M23" s="45">
        <f>AVERAGE(I21:M21)</f>
        <v>1.1023365097384317</v>
      </c>
    </row>
    <row r="24" spans="2:13" x14ac:dyDescent="0.25">
      <c r="E24" s="45">
        <f>AVERAGE(G21:J21)</f>
        <v>1.1254941762095108</v>
      </c>
      <c r="F24" s="40" t="s">
        <v>81</v>
      </c>
    </row>
    <row r="25" spans="2:13" x14ac:dyDescent="0.25">
      <c r="E25" s="45">
        <f>AVERAGE(K21:M21)</f>
        <v>1.1146561344760257</v>
      </c>
      <c r="F25" s="40" t="s">
        <v>82</v>
      </c>
      <c r="I25" t="s">
        <v>87</v>
      </c>
    </row>
    <row r="26" spans="2:13" x14ac:dyDescent="0.25">
      <c r="I26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calculations</vt:lpstr>
      <vt:lpstr>web pages</vt:lpstr>
      <vt:lpstr>kwh after 2d 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Clarence Johnson</dc:creator>
  <cp:lastModifiedBy>Clarence Johnson</cp:lastModifiedBy>
  <dcterms:created xsi:type="dcterms:W3CDTF">2021-11-22T03:58:07Z</dcterms:created>
  <dcterms:modified xsi:type="dcterms:W3CDTF">2021-11-22T04:38:11Z</dcterms:modified>
</cp:coreProperties>
</file>